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293C0C2-5BB7-47CA-BD1D-ABC0FFFBF0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-26" sheetId="4" r:id="rId1"/>
  </sheets>
  <definedNames>
    <definedName name="_xlnm.Print_Area" localSheetId="0">'Apr-26'!$A$1:$F$18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4" l="1"/>
  <c r="E18" i="4"/>
  <c r="E13" i="4"/>
  <c r="E6" i="4"/>
</calcChain>
</file>

<file path=xl/sharedStrings.xml><?xml version="1.0" encoding="utf-8"?>
<sst xmlns="http://schemas.openxmlformats.org/spreadsheetml/2006/main" count="21" uniqueCount="21">
  <si>
    <t>S No</t>
  </si>
  <si>
    <t>Entity Name</t>
  </si>
  <si>
    <t>From_Date</t>
  </si>
  <si>
    <t>To_Date</t>
  </si>
  <si>
    <t>Serentica Renewables India 1 Private Limited</t>
  </si>
  <si>
    <t>Zenataris Renewable Energy Private Limited</t>
  </si>
  <si>
    <t>JSW RENEW ENERGY LTD (KARUR)</t>
  </si>
  <si>
    <t>Ramagundam Floating solar</t>
  </si>
  <si>
    <t>Sprng Akshaya Urja Private Limited</t>
  </si>
  <si>
    <t>AM GREEN ENERGY PRIVATE LIMITED</t>
  </si>
  <si>
    <t>Simhadri Floating solar</t>
  </si>
  <si>
    <t>KLEIO SOLAR POWER PRIVATE LIMITED</t>
  </si>
  <si>
    <t>Serentica Renewables India 3 Private Limited</t>
  </si>
  <si>
    <t>Deemed TGNA (MW)</t>
  </si>
  <si>
    <t>TP VARDHAMAN SURYA LIMITED (KARUR)</t>
  </si>
  <si>
    <t>SAEL Solar MHP1 Private Limited</t>
  </si>
  <si>
    <t>SAEL SOLAR MHP2 PRIVATE LIMITED</t>
  </si>
  <si>
    <t>TP Saurya Limited Koppal</t>
  </si>
  <si>
    <t>SEMBCORP GREEN INFRA PRIVATE LIMITED</t>
  </si>
  <si>
    <t>GREENKO AP01 IREP PRIVATE LIMITED_Injectee PSP(Firm  &amp; Infirm) + Solar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</si>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</sst>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3887648A-8032-4F1E-AFD0-2D62CDE81B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B97E-D394-41A4-9B08-269AB03C7C29}">
  <dimension ref="A1:J18"/>
  <sheetViews>
    <sheetView tabSelected="1" view="pageBreakPreview" zoomScale="60" zoomScaleNormal="100" workbookViewId="0">
      <selection activeCell="D2" sqref="D2"/>
    </sheetView>
  </sheetViews>
  <sheetFormatPr defaultRowHeight="21" x14ac:dyDescent="0.35"/>
  <cols>
    <col min="1" max="1" width="9.140625" style="2"/>
    <col min="2" max="2" width="68.85546875" style="2" customWidth="1"/>
    <col min="3" max="5" width="22.5703125" style="2" customWidth="1"/>
    <col min="6" max="16384" width="9.140625" style="2"/>
  </cols>
  <sheetData>
    <row r="1" spans="1:10" x14ac:dyDescent="0.35">
      <c r="A1" s="1"/>
    </row>
    <row r="2" spans="1:10" s="5" customFormat="1" ht="63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13</v>
      </c>
    </row>
    <row r="3" spans="1:10" ht="63" customHeight="1" x14ac:dyDescent="0.35">
      <c r="A3" s="6">
        <v>1</v>
      </c>
      <c r="B3" s="7" t="s">
        <v>4</v>
      </c>
      <c r="C3" s="8">
        <v>46113</v>
      </c>
      <c r="D3" s="8">
        <v>46142</v>
      </c>
      <c r="E3" s="6">
        <v>200</v>
      </c>
      <c r="I3" s="9"/>
      <c r="J3" s="9"/>
    </row>
    <row r="4" spans="1:10" ht="63" customHeight="1" x14ac:dyDescent="0.35">
      <c r="A4" s="6">
        <v>2</v>
      </c>
      <c r="B4" s="7" t="s">
        <v>12</v>
      </c>
      <c r="C4" s="8">
        <v>46113</v>
      </c>
      <c r="D4" s="8">
        <v>46142</v>
      </c>
      <c r="E4" s="6">
        <v>180</v>
      </c>
      <c r="I4" s="9"/>
      <c r="J4" s="9"/>
    </row>
    <row r="5" spans="1:10" ht="63" customHeight="1" x14ac:dyDescent="0.35">
      <c r="A5" s="6">
        <v>3</v>
      </c>
      <c r="B5" s="7" t="s">
        <v>9</v>
      </c>
      <c r="C5" s="8">
        <v>46113</v>
      </c>
      <c r="D5" s="8">
        <v>46142</v>
      </c>
      <c r="E5" s="6">
        <v>875</v>
      </c>
    </row>
    <row r="6" spans="1:10" ht="63" customHeight="1" x14ac:dyDescent="0.35">
      <c r="A6" s="6">
        <v>4</v>
      </c>
      <c r="B6" s="7" t="s">
        <v>5</v>
      </c>
      <c r="C6" s="8">
        <v>46113</v>
      </c>
      <c r="D6" s="8">
        <v>46142</v>
      </c>
      <c r="E6" s="6">
        <f>66-49.4</f>
        <v>16.600000000000001</v>
      </c>
    </row>
    <row r="7" spans="1:10" ht="63" customHeight="1" x14ac:dyDescent="0.35">
      <c r="A7" s="6">
        <v>5</v>
      </c>
      <c r="B7" s="7" t="s">
        <v>6</v>
      </c>
      <c r="C7" s="8">
        <v>46113</v>
      </c>
      <c r="D7" s="8">
        <v>46142</v>
      </c>
      <c r="E7" s="6">
        <v>50</v>
      </c>
    </row>
    <row r="8" spans="1:10" ht="63" customHeight="1" x14ac:dyDescent="0.35">
      <c r="A8" s="6">
        <v>6</v>
      </c>
      <c r="B8" s="7" t="s">
        <v>11</v>
      </c>
      <c r="C8" s="8">
        <v>46113</v>
      </c>
      <c r="D8" s="8">
        <v>46142</v>
      </c>
      <c r="E8" s="6">
        <v>153.6</v>
      </c>
      <c r="I8" s="2" t="s">
        <v>20</v>
      </c>
    </row>
    <row r="9" spans="1:10" ht="63" customHeight="1" x14ac:dyDescent="0.35">
      <c r="A9" s="6">
        <v>7</v>
      </c>
      <c r="B9" s="7" t="s">
        <v>7</v>
      </c>
      <c r="C9" s="8">
        <v>46113</v>
      </c>
      <c r="D9" s="8">
        <v>46142</v>
      </c>
      <c r="E9" s="6">
        <v>100</v>
      </c>
    </row>
    <row r="10" spans="1:10" ht="63" customHeight="1" x14ac:dyDescent="0.35">
      <c r="A10" s="6">
        <v>8</v>
      </c>
      <c r="B10" s="7" t="s">
        <v>10</v>
      </c>
      <c r="C10" s="8">
        <v>46113</v>
      </c>
      <c r="D10" s="8">
        <v>46142</v>
      </c>
      <c r="E10" s="6">
        <v>25</v>
      </c>
    </row>
    <row r="11" spans="1:10" ht="63" customHeight="1" x14ac:dyDescent="0.35">
      <c r="A11" s="6">
        <v>9</v>
      </c>
      <c r="B11" s="7" t="s">
        <v>8</v>
      </c>
      <c r="C11" s="8">
        <v>46113</v>
      </c>
      <c r="D11" s="8">
        <v>46142</v>
      </c>
      <c r="E11" s="6">
        <v>52.8</v>
      </c>
    </row>
    <row r="12" spans="1:10" ht="63" customHeight="1" x14ac:dyDescent="0.35">
      <c r="A12" s="6">
        <v>10</v>
      </c>
      <c r="B12" s="6" t="s">
        <v>14</v>
      </c>
      <c r="C12" s="8">
        <v>46113</v>
      </c>
      <c r="D12" s="8">
        <v>46142</v>
      </c>
      <c r="E12" s="6">
        <v>198</v>
      </c>
    </row>
    <row r="13" spans="1:10" ht="63" customHeight="1" x14ac:dyDescent="0.35">
      <c r="A13" s="6">
        <v>11</v>
      </c>
      <c r="B13" s="6" t="s">
        <v>15</v>
      </c>
      <c r="C13" s="8">
        <v>46113</v>
      </c>
      <c r="D13" s="8">
        <v>46142</v>
      </c>
      <c r="E13" s="6">
        <f>255.95+44.05</f>
        <v>300</v>
      </c>
    </row>
    <row r="14" spans="1:10" ht="63" customHeight="1" x14ac:dyDescent="0.35">
      <c r="A14" s="6">
        <v>12</v>
      </c>
      <c r="B14" s="6" t="s">
        <v>16</v>
      </c>
      <c r="C14" s="8">
        <v>46113</v>
      </c>
      <c r="D14" s="8">
        <v>46142</v>
      </c>
      <c r="E14" s="6">
        <v>300</v>
      </c>
    </row>
    <row r="15" spans="1:10" ht="63" customHeight="1" x14ac:dyDescent="0.35">
      <c r="A15" s="10">
        <v>13</v>
      </c>
      <c r="B15" s="10" t="s">
        <v>17</v>
      </c>
      <c r="C15" s="8">
        <v>46113</v>
      </c>
      <c r="D15" s="8">
        <v>46132</v>
      </c>
      <c r="E15" s="6">
        <v>51.31</v>
      </c>
    </row>
    <row r="16" spans="1:10" ht="63" customHeight="1" x14ac:dyDescent="0.35">
      <c r="A16" s="11"/>
      <c r="B16" s="11"/>
      <c r="C16" s="8">
        <v>46133</v>
      </c>
      <c r="D16" s="8">
        <v>46142</v>
      </c>
      <c r="E16" s="6">
        <f>51.31+46.15</f>
        <v>97.460000000000008</v>
      </c>
    </row>
    <row r="17" spans="1:5" ht="63" customHeight="1" x14ac:dyDescent="0.35">
      <c r="A17" s="6">
        <v>14</v>
      </c>
      <c r="B17" s="6" t="s">
        <v>18</v>
      </c>
      <c r="C17" s="8">
        <v>46113</v>
      </c>
      <c r="D17" s="8">
        <v>46142</v>
      </c>
      <c r="E17" s="6">
        <v>14.7</v>
      </c>
    </row>
    <row r="18" spans="1:5" ht="63" customHeight="1" x14ac:dyDescent="0.35">
      <c r="A18" s="6">
        <v>15</v>
      </c>
      <c r="B18" s="12" t="s">
        <v>19</v>
      </c>
      <c r="C18" s="8">
        <v>46113</v>
      </c>
      <c r="D18" s="8">
        <v>46142</v>
      </c>
      <c r="E18" s="6">
        <f>MIN(1665+149.65, 1725)</f>
        <v>1725</v>
      </c>
    </row>
  </sheetData>
  <mergeCells count="2">
    <mergeCell ref="A15:A16"/>
    <mergeCell ref="B15:B16"/>
  </mergeCells>
  <pageMargins left="0.7" right="0.7" top="0.75" bottom="0.75" header="0.3" footer="0.3"/>
  <pageSetup scale="5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Apr-26</vt:lpstr>
      <vt:lpstr>'Apr-26'!Print_Area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Madala Gopi</dc:creator>
  <cp:lastModifiedBy>USER</cp:lastModifiedBy>
  <cp:lastPrinted>2026-05-29T07:17:22Z</cp:lastPrinted>
  <dcterms:created xsi:type="dcterms:W3CDTF">2015-06-05T18:17:20Z</dcterms:created>
  <dcterms:modified xsi:type="dcterms:W3CDTF">2026-05-29T07:17:58Z</dcterms:modified>
</cp:coreProperties>
</file>